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TDSheet!$A$1:$AB$20</definedName>
  </definedNames>
  <calcPr calcId="124519" refMode="R1C1"/>
</workbook>
</file>

<file path=xl/calcChain.xml><?xml version="1.0" encoding="utf-8"?>
<calcChain xmlns="http://schemas.openxmlformats.org/spreadsheetml/2006/main">
  <c r="B6" i="1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  <c r="AB6" s="1"/>
</calcChain>
</file>

<file path=xl/sharedStrings.xml><?xml version="1.0" encoding="utf-8"?>
<sst xmlns="http://schemas.openxmlformats.org/spreadsheetml/2006/main" count="99" uniqueCount="74">
  <si>
    <t>Идентификатор записи -  Номер позиции по спецификации</t>
  </si>
  <si>
    <t>Код по KKS, MCS</t>
  </si>
  <si>
    <t>Наименование оборудования</t>
  </si>
  <si>
    <t>Тип, марка, модель, шифр</t>
  </si>
  <si>
    <t>Техническая характеристика</t>
  </si>
  <si>
    <t>№ ТУ, чертежа, и др.</t>
  </si>
  <si>
    <t>Категория обеспечения качества</t>
  </si>
  <si>
    <t>Материал</t>
  </si>
  <si>
    <t>Единица измерения</t>
  </si>
  <si>
    <t>Количество на 1 блок</t>
  </si>
  <si>
    <t>Масса Единицы</t>
  </si>
  <si>
    <t>Масса Общая</t>
  </si>
  <si>
    <t>Код KKS здания установки</t>
  </si>
  <si>
    <t>Высотная отметка</t>
  </si>
  <si>
    <t>Сметная стоимость (руб.)</t>
  </si>
  <si>
    <t>Требования к ИД</t>
  </si>
  <si>
    <t>Лот</t>
  </si>
  <si>
    <t>00UKU</t>
  </si>
  <si>
    <t>Мастерские зоны контролируемого доступа</t>
  </si>
  <si>
    <t>49.3</t>
  </si>
  <si>
    <t>Станочное оборудование</t>
  </si>
  <si>
    <t>49.3.18</t>
  </si>
  <si>
    <t>00SRA20AW018</t>
  </si>
  <si>
    <t>Стенд для гидравлических и пневматических испытаний трубопроводной арматуры в вертикальном положении (в комплекте со станцией насосной пневмогидравлический и компьютерной измерительно-регистрационной системой)</t>
  </si>
  <si>
    <t>4/-/III</t>
  </si>
  <si>
    <t>QA4</t>
  </si>
  <si>
    <t>сборный</t>
  </si>
  <si>
    <t>компл</t>
  </si>
  <si>
    <t>УХЛ4
-----
I</t>
  </si>
  <si>
    <t>8 (ОЖ3)
-----
I</t>
  </si>
  <si>
    <t>UKU</t>
  </si>
  <si>
    <t>№00000071 от 23.08.10 042/00-2012 Оборудование и приборы для проведения испытаний</t>
  </si>
  <si>
    <t>49.3.43</t>
  </si>
  <si>
    <t>00SRA20AW045</t>
  </si>
  <si>
    <t>Стенд испытания непропитанных статоров</t>
  </si>
  <si>
    <t>шт</t>
  </si>
  <si>
    <t>49.3.136</t>
  </si>
  <si>
    <t>00SRA20AW157</t>
  </si>
  <si>
    <t>49.3.137</t>
  </si>
  <si>
    <t>00SRA20AW020</t>
  </si>
  <si>
    <t>к-т</t>
  </si>
  <si>
    <t>Класс безопасности/Группа по правилам АЭ/Категория сейсмостойкости</t>
  </si>
  <si>
    <t>Климатическое исполнение и категория размещения/Тип атмосферы при эксплуатации</t>
  </si>
  <si>
    <t>Условия  хранения/Тип атмосферы при хранении</t>
  </si>
  <si>
    <t>Номер сметного расчета</t>
  </si>
  <si>
    <t>не более 120</t>
  </si>
  <si>
    <t>Приложение №1 к ТЗ</t>
  </si>
  <si>
    <t>Транспортные расходы до Нововоронежской АЭС-2 (указать отдельно)</t>
  </si>
  <si>
    <t>Стоимость шефмонтажных работ (укаазать отдельно)</t>
  </si>
  <si>
    <t>ИТОГО с учетом транспортных расходов и шефмонтажа:</t>
  </si>
  <si>
    <t>ПОКУПАТЕЛЬ</t>
  </si>
  <si>
    <t>ПОСТАВЩИК</t>
  </si>
  <si>
    <t>Срок поставки оборудования</t>
  </si>
  <si>
    <t>Цена единицы, рублей с НДС</t>
  </si>
  <si>
    <t>Общая стоимость, рублей с НДС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</si>
  <si>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</si>
  <si>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</si>
  <si>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</si>
  <si>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Предлагаемый срок поставки</t>
  </si>
  <si>
    <t>Спецификация поставки оборудования</t>
  </si>
  <si>
    <r>
      <t xml:space="preserve">СИ-21а
(стенд: ПФ 7805-4427
насосная станция: ПФ 5121-4159
компьютерная система: ПФ 5461-4029)
</t>
    </r>
    <r>
      <rPr>
        <sz val="8"/>
        <color indexed="8"/>
        <rFont val="Arial"/>
        <family val="2"/>
        <charset val="204"/>
      </rPr>
      <t>или эквивалент</t>
    </r>
  </si>
  <si>
    <r>
      <t xml:space="preserve">02.01.05
</t>
    </r>
    <r>
      <rPr>
        <sz val="8"/>
        <color indexed="8"/>
        <rFont val="Arial"/>
        <family val="2"/>
        <charset val="204"/>
      </rPr>
      <t>или эквивалент</t>
    </r>
  </si>
  <si>
    <r>
      <t>для проведения технологических испытаний статоров электродвигателей переменного тока мощностью до 100 кВт перед пропиткой;</t>
    </r>
    <r>
      <rPr>
        <sz val="8"/>
        <color indexed="8"/>
        <rFont val="Arial"/>
        <family val="2"/>
      </rPr>
      <t xml:space="preserve">
Габариты не более 900х500х1800;
количество испытательных мест не менее 3;
среднее время испытания не более 6 мин;
</t>
    </r>
    <r>
      <rPr>
        <sz val="8"/>
        <color indexed="8"/>
        <rFont val="Arial"/>
        <family val="2"/>
        <charset val="204"/>
      </rPr>
      <t xml:space="preserve">мощность электропривода не более 11,4 кВт
</t>
    </r>
  </si>
  <si>
    <r>
      <t xml:space="preserve">СИ-6-3а
(стенд: ПФ 7805-4428
насосная станция: ПФ 5121-4159
компьютерная система: ПФ 5461-4029)
</t>
    </r>
    <r>
      <rPr>
        <sz val="8"/>
        <color indexed="8"/>
        <rFont val="Arial"/>
        <family val="2"/>
        <charset val="204"/>
      </rPr>
      <t>или эквивалент</t>
    </r>
  </si>
  <si>
    <r>
      <t xml:space="preserve">СИ-14-1а
стенд: ПФ 7805-4394-01
бронеограждение: ПФ 5109-4436
насосная станция: ПФ 5121-4159
компьютерная система: ПФ 5461-4029
компрессорная: УК-2г4
</t>
    </r>
    <r>
      <rPr>
        <sz val="8"/>
        <color indexed="8"/>
        <rFont val="Arial"/>
        <family val="2"/>
        <charset val="204"/>
      </rPr>
      <t>или эквивалент</t>
    </r>
  </si>
  <si>
    <r>
      <t>с</t>
    </r>
    <r>
      <rPr>
        <sz val="8"/>
        <rFont val="Arial"/>
        <family val="2"/>
        <charset val="204"/>
      </rPr>
      <t>тенд с габаритами не более 1700х1500х4000</t>
    </r>
    <r>
      <rPr>
        <strike/>
        <sz val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насосной станция не более 1600х950х1700</t>
    </r>
    <r>
      <rPr>
        <sz val="8"/>
        <color indexed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компьютерной системы не более 750х750х1700;
диапазон использования DN 10…600 мм, PN до 45 МПа;
Мощность мотора-редуктора стенда не более 1,1 кВт;
Мощность электропривода компьютерной системы не более 0,15 кВт;
класс точности датчиков (манометров) не менее 1,5
общестанционный подвод сжатого воздуха давлением 0,7 МПа
в комплекте с крепежом и связями (кабели, трубы и т.п.)</t>
    </r>
  </si>
  <si>
    <r>
      <t>Габариты стенда не более 3500х1800х1700</t>
    </r>
    <r>
      <rPr>
        <strike/>
        <sz val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насосной станции не более: 1600х950х1700;
Габариты компьютерной системы не более 750х750х1700;
Диапазон использования DN 10-600 мм, PN 0…45 МПа;
Мощность мотора-редуктора стенда не более 2,2 кВт;
Мощность электропривода компьютерной системы не более 0,15 кВт;
Класс точности датчиков (манометров) не менее 1,5
общестанционный подвод сжатого воздуха давлением 0,7 МПа
в комплекте с крепежом и связями (кабели, трубы и т.п.)</t>
    </r>
  </si>
  <si>
    <r>
      <t>Габариты стенда не более 900х800х1100</t>
    </r>
    <r>
      <rPr>
        <strike/>
        <sz val="8"/>
        <rFont val="Arial"/>
        <family val="2"/>
        <charset val="204"/>
      </rPr>
      <t>;</t>
    </r>
    <r>
      <rPr>
        <sz val="8"/>
        <rFont val="Arial"/>
        <family val="2"/>
        <charset val="204"/>
      </rPr>
      <t xml:space="preserve">
Габариты бронеограждения не более: 3200х3200х3000;
Габариты насосной станции не более: 1600х950х1700;
Габариты компьютерной системы не более 750х750х1700;
Диапазон использования DN 10…400 мм РN 0…45 МПа;
Габариты компрессорной не более: 1300х1600х2000;
Мощность электропривода компьютерной системы не более 0,15 кВт;
Мощность шкафа управления бронеограждения не более 13 кВт;
Мощность электропривода компрессорной не более 7,5 кВт;
класс точности датчиков (манометров) не менее 1,5
общестанционный подвод сжатого воздуха давлением 0,7 МПа
в комплекте с крепежом и связями (кабели, трубы и т.п.)</t>
    </r>
  </si>
  <si>
    <t>Стенд для гидравлических и пневматических испытаний трубопроводной арматуры в горизонтальном положении (в комплекте со станцией насосной пневмогидравлический и компьютерной измерительно-регистрационной системой)</t>
  </si>
  <si>
    <t>Стенд для гидравлических и пневматических испытаний и настройки предохранительных клапанов (в комплекте с компрессором, бронеограждением для стенда, станцией насосной пневмогидравлический и компьютерной измерительно-регистрационной системой)</t>
  </si>
  <si>
    <t>не более 6300</t>
  </si>
  <si>
    <r>
      <t xml:space="preserve">не более </t>
    </r>
    <r>
      <rPr>
        <sz val="8"/>
        <rFont val="Arial"/>
        <family val="2"/>
      </rPr>
      <t>7300</t>
    </r>
  </si>
  <si>
    <r>
      <t xml:space="preserve">не более </t>
    </r>
    <r>
      <rPr>
        <sz val="8"/>
        <rFont val="Arial"/>
        <family val="2"/>
      </rPr>
      <t>6300</t>
    </r>
  </si>
  <si>
    <r>
      <t xml:space="preserve">не более </t>
    </r>
    <r>
      <rPr>
        <sz val="8"/>
        <rFont val="Arial"/>
        <family val="2"/>
      </rPr>
      <t>7300</t>
    </r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</si>
</sst>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;[Red]#,##0.00"/>
  </numFmts>
  <fonts count="11">
    <font>
      <sz val="8"/>
      <name val="Arial"/>
      <family val="2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</font>
    <font>
      <sz val="8"/>
      <color indexed="8"/>
      <name val="Arial"/>
      <family val="2"/>
      <charset val="204"/>
    </font>
    <font>
      <b/>
      <sz val="8"/>
      <color indexed="10"/>
      <name val="Arial"/>
      <family val="2"/>
      <charset val="204"/>
    </font>
    <font>
      <sz val="8"/>
      <name val="Arial"/>
      <family val="2"/>
      <charset val="204"/>
    </font>
    <font>
      <strike/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 applyNumberFormat="0" applyFont="0" applyFill="0" applyBorder="0" applyAlignment="0" applyProtection="0">
      <alignment vertical="top"/>
    </xf>
    <xf numFmtId="0" fontId="2" fillId="0" borderId="0"/>
  </cellStyleXfs>
  <cellXfs count="56">
    <xf numFmtId="0" fontId="0" fillId="0" borderId="0" xfId="0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3" fillId="2" borderId="0" xfId="0" applyNumberFormat="1" applyFont="1" applyFill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 textRotation="90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vertical="center" wrapText="1" indent="3"/>
    </xf>
    <xf numFmtId="0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/>
    </xf>
    <xf numFmtId="0" fontId="6" fillId="2" borderId="1" xfId="0" applyNumberFormat="1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3" fontId="0" fillId="2" borderId="1" xfId="0" applyNumberFormat="1" applyFont="1" applyFill="1" applyBorder="1" applyAlignment="1">
      <alignment horizontal="right" vertical="center" wrapText="1"/>
    </xf>
    <xf numFmtId="1" fontId="6" fillId="2" borderId="1" xfId="0" applyNumberFormat="1" applyFont="1" applyFill="1" applyBorder="1" applyAlignment="1">
      <alignment horizontal="right" vertical="center" wrapText="1"/>
    </xf>
    <xf numFmtId="1" fontId="0" fillId="2" borderId="1" xfId="0" applyNumberFormat="1" applyFont="1" applyFill="1" applyBorder="1" applyAlignment="1">
      <alignment horizontal="right" vertical="center" wrapText="1"/>
    </xf>
    <xf numFmtId="0" fontId="4" fillId="2" borderId="1" xfId="4" applyFont="1" applyFill="1" applyBorder="1" applyAlignment="1">
      <alignment vertical="center" textRotation="90" wrapText="1"/>
    </xf>
    <xf numFmtId="0" fontId="8" fillId="2" borderId="0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 vertical="center" wrapText="1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 applyProtection="1">
      <alignment vertical="center"/>
      <protection locked="0"/>
    </xf>
    <xf numFmtId="1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 vertical="center" wrapText="1" indent="1"/>
    </xf>
    <xf numFmtId="0" fontId="4" fillId="2" borderId="1" xfId="0" applyNumberFormat="1" applyFont="1" applyFill="1" applyBorder="1" applyAlignment="1">
      <alignment horizontal="left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17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shrinkToFit="1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>
      <alignment vertical="center"/>
    </xf>
    <xf numFmtId="0" fontId="4" fillId="2" borderId="0" xfId="0" applyFont="1" applyFill="1" applyBorder="1"/>
    <xf numFmtId="0" fontId="4" fillId="2" borderId="1" xfId="0" applyFont="1" applyFill="1" applyBorder="1"/>
    <xf numFmtId="0" fontId="8" fillId="2" borderId="1" xfId="0" applyFont="1" applyFill="1" applyBorder="1"/>
    <xf numFmtId="0" fontId="8" fillId="2" borderId="1" xfId="3" applyNumberFormat="1" applyFont="1" applyFill="1" applyBorder="1" applyAlignment="1" applyProtection="1">
      <alignment vertical="top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0" fontId="8" fillId="2" borderId="0" xfId="0" applyFont="1" applyFill="1" applyBorder="1"/>
    <xf numFmtId="0" fontId="8" fillId="2" borderId="0" xfId="3" applyNumberFormat="1" applyFont="1" applyFill="1" applyBorder="1" applyAlignment="1" applyProtection="1">
      <alignment vertical="top"/>
    </xf>
    <xf numFmtId="0" fontId="10" fillId="2" borderId="0" xfId="0" applyFont="1" applyFill="1" applyBorder="1"/>
    <xf numFmtId="0" fontId="10" fillId="2" borderId="0" xfId="3" applyNumberFormat="1" applyFont="1" applyFill="1" applyBorder="1" applyAlignment="1" applyProtection="1">
      <alignment vertical="top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9" fillId="2" borderId="0" xfId="3" applyNumberFormat="1" applyFont="1" applyFill="1" applyBorder="1" applyAlignment="1" applyProtection="1">
      <alignment vertical="top"/>
    </xf>
    <xf numFmtId="0" fontId="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right" vertical="center"/>
    </xf>
    <xf numFmtId="165" fontId="9" fillId="2" borderId="0" xfId="3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Alignment="1">
      <alignment horizontal="left" vertical="top"/>
    </xf>
    <xf numFmtId="0" fontId="9" fillId="2" borderId="0" xfId="0" applyNumberFormat="1" applyFont="1" applyFill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</cellXfs>
  <cellStyles count="5">
    <cellStyle name="Обычный" xfId="0" builtinId="0"/>
    <cellStyle name="Обычный 2" xfId="1"/>
    <cellStyle name="Обычный_АСЭ" xfId="2"/>
    <cellStyle name="Обычный_Заявка" xfId="3"/>
    <cellStyle name="Обычный_Лист1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AC86"/>
      <rgbColor rgb="00993366"/>
      <rgbColor rgb="00FAEBD7"/>
      <rgbColor rgb="00CCFFFF"/>
      <rgbColor rgb="00FAF0E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G22"/>
  <sheetViews>
    <sheetView tabSelected="1" view="pageBreakPreview" zoomScale="115" workbookViewId="0">
      <selection activeCell="T9" sqref="T9"/>
    </sheetView>
  </sheetViews>
  <sheetFormatPr defaultColWidth="7.1640625" defaultRowHeight="11.25" outlineLevelRow="2"/>
  <cols>
    <col min="1" max="21" width="7.1640625" style="1"/>
    <col min="22" max="28" width="7.1640625" style="43"/>
    <col min="29" max="16384" width="7.1640625" style="2"/>
  </cols>
  <sheetData>
    <row r="1" spans="1:33" s="21" customFormat="1" ht="15.75" customHeight="1">
      <c r="A1" s="50" t="s">
        <v>46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20"/>
      <c r="AD1" s="20"/>
      <c r="AE1" s="20"/>
      <c r="AF1" s="20"/>
      <c r="AG1" s="20"/>
    </row>
    <row r="2" spans="1:33" ht="19.5" customHeight="1">
      <c r="V2" s="22"/>
      <c r="W2" s="22"/>
      <c r="X2" s="22"/>
      <c r="Y2" s="22"/>
      <c r="Z2" s="22"/>
      <c r="AA2" s="20"/>
      <c r="AB2" s="20"/>
    </row>
    <row r="3" spans="1:33" s="1" customFormat="1" ht="17.25" customHeight="1">
      <c r="A3" s="53"/>
      <c r="B3" s="53"/>
      <c r="C3" s="54" t="s">
        <v>59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V3" s="23"/>
      <c r="W3" s="23"/>
      <c r="X3" s="23"/>
      <c r="Y3" s="23"/>
      <c r="Z3" s="23"/>
      <c r="AA3" s="24"/>
      <c r="AB3" s="24"/>
    </row>
    <row r="4" spans="1:33" s="1" customFormat="1" ht="15.75" customHeight="1">
      <c r="A4" s="13"/>
      <c r="V4" s="23"/>
      <c r="W4" s="23"/>
      <c r="X4" s="23"/>
      <c r="Y4" s="23"/>
      <c r="Z4" s="23"/>
      <c r="AA4" s="24"/>
      <c r="AB4" s="24"/>
    </row>
    <row r="5" spans="1:33" s="3" customFormat="1" ht="99.75" customHeight="1">
      <c r="A5" s="4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4" t="s">
        <v>41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42</v>
      </c>
      <c r="O5" s="4" t="s">
        <v>43</v>
      </c>
      <c r="P5" s="4" t="s">
        <v>12</v>
      </c>
      <c r="Q5" s="4" t="s">
        <v>13</v>
      </c>
      <c r="R5" s="4" t="s">
        <v>14</v>
      </c>
      <c r="S5" s="4" t="s">
        <v>44</v>
      </c>
      <c r="T5" s="4" t="s">
        <v>15</v>
      </c>
      <c r="U5" s="4" t="s">
        <v>16</v>
      </c>
      <c r="V5" s="19" t="s">
        <v>52</v>
      </c>
      <c r="W5" s="19" t="s">
        <v>53</v>
      </c>
      <c r="X5" s="19" t="s">
        <v>54</v>
      </c>
      <c r="Y5" s="19" t="s">
        <v>55</v>
      </c>
      <c r="Z5" s="19" t="s">
        <v>56</v>
      </c>
      <c r="AA5" s="19" t="s">
        <v>57</v>
      </c>
      <c r="AB5" s="19" t="s">
        <v>58</v>
      </c>
    </row>
    <row r="6" spans="1:33" s="3" customFormat="1" ht="11.25" customHeight="1">
      <c r="A6" s="5">
        <v>1</v>
      </c>
      <c r="B6" s="5">
        <f>A6+1</f>
        <v>2</v>
      </c>
      <c r="C6" s="5">
        <f t="shared" ref="C6:AB6" si="0">B6+1</f>
        <v>3</v>
      </c>
      <c r="D6" s="5">
        <f t="shared" si="0"/>
        <v>4</v>
      </c>
      <c r="E6" s="5">
        <f t="shared" si="0"/>
        <v>5</v>
      </c>
      <c r="F6" s="5">
        <f t="shared" si="0"/>
        <v>6</v>
      </c>
      <c r="G6" s="5">
        <f t="shared" si="0"/>
        <v>7</v>
      </c>
      <c r="H6" s="5">
        <f t="shared" si="0"/>
        <v>8</v>
      </c>
      <c r="I6" s="5">
        <f t="shared" si="0"/>
        <v>9</v>
      </c>
      <c r="J6" s="5">
        <f t="shared" si="0"/>
        <v>10</v>
      </c>
      <c r="K6" s="5">
        <f t="shared" si="0"/>
        <v>11</v>
      </c>
      <c r="L6" s="5">
        <f t="shared" si="0"/>
        <v>12</v>
      </c>
      <c r="M6" s="5">
        <f t="shared" si="0"/>
        <v>13</v>
      </c>
      <c r="N6" s="5">
        <f t="shared" si="0"/>
        <v>14</v>
      </c>
      <c r="O6" s="5">
        <f t="shared" si="0"/>
        <v>15</v>
      </c>
      <c r="P6" s="5">
        <f t="shared" si="0"/>
        <v>16</v>
      </c>
      <c r="Q6" s="5">
        <f t="shared" si="0"/>
        <v>17</v>
      </c>
      <c r="R6" s="5">
        <f t="shared" si="0"/>
        <v>18</v>
      </c>
      <c r="S6" s="5">
        <f t="shared" si="0"/>
        <v>19</v>
      </c>
      <c r="T6" s="5">
        <f t="shared" si="0"/>
        <v>20</v>
      </c>
      <c r="U6" s="5">
        <f t="shared" si="0"/>
        <v>21</v>
      </c>
      <c r="V6" s="5">
        <f t="shared" si="0"/>
        <v>22</v>
      </c>
      <c r="W6" s="5">
        <f t="shared" si="0"/>
        <v>23</v>
      </c>
      <c r="X6" s="5">
        <f t="shared" si="0"/>
        <v>24</v>
      </c>
      <c r="Y6" s="5">
        <f t="shared" si="0"/>
        <v>25</v>
      </c>
      <c r="Z6" s="5">
        <f t="shared" si="0"/>
        <v>26</v>
      </c>
      <c r="AA6" s="5">
        <f t="shared" si="0"/>
        <v>27</v>
      </c>
      <c r="AB6" s="5">
        <f t="shared" si="0"/>
        <v>28</v>
      </c>
    </row>
    <row r="7" spans="1:33" s="1" customFormat="1" ht="13.35" customHeight="1">
      <c r="A7" s="25">
        <v>49</v>
      </c>
      <c r="B7" s="26" t="s">
        <v>17</v>
      </c>
      <c r="C7" s="27" t="s">
        <v>18</v>
      </c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55"/>
      <c r="U7" s="55"/>
      <c r="V7" s="55"/>
      <c r="W7" s="55"/>
      <c r="X7" s="55"/>
      <c r="Y7" s="55"/>
      <c r="Z7" s="55"/>
      <c r="AA7" s="55"/>
      <c r="AB7" s="55"/>
    </row>
    <row r="8" spans="1:33" s="1" customFormat="1" ht="12.6" customHeight="1" outlineLevel="1">
      <c r="A8" s="29" t="s">
        <v>19</v>
      </c>
      <c r="B8" s="26"/>
      <c r="C8" s="27" t="s">
        <v>20</v>
      </c>
      <c r="D8" s="28"/>
      <c r="E8" s="3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31"/>
      <c r="W8" s="31"/>
      <c r="X8" s="32"/>
      <c r="Y8" s="32"/>
      <c r="Z8" s="32"/>
      <c r="AA8" s="32"/>
      <c r="AB8" s="31"/>
    </row>
    <row r="9" spans="1:33" s="1" customFormat="1" ht="409.5" outlineLevel="2">
      <c r="A9" s="6" t="s">
        <v>21</v>
      </c>
      <c r="B9" s="7" t="s">
        <v>22</v>
      </c>
      <c r="C9" s="7" t="s">
        <v>23</v>
      </c>
      <c r="D9" s="7" t="s">
        <v>60</v>
      </c>
      <c r="E9" s="12" t="s">
        <v>65</v>
      </c>
      <c r="F9" s="7"/>
      <c r="G9" s="7" t="s">
        <v>24</v>
      </c>
      <c r="H9" s="7" t="s">
        <v>25</v>
      </c>
      <c r="I9" s="7" t="s">
        <v>26</v>
      </c>
      <c r="J9" s="7" t="s">
        <v>27</v>
      </c>
      <c r="K9" s="8">
        <v>1</v>
      </c>
      <c r="L9" s="15" t="s">
        <v>70</v>
      </c>
      <c r="M9" s="16" t="s">
        <v>72</v>
      </c>
      <c r="N9" s="7" t="s">
        <v>28</v>
      </c>
      <c r="O9" s="7" t="s">
        <v>29</v>
      </c>
      <c r="P9" s="9" t="s">
        <v>30</v>
      </c>
      <c r="Q9" s="10">
        <v>0</v>
      </c>
      <c r="R9" s="11"/>
      <c r="S9" s="9"/>
      <c r="T9" s="7"/>
      <c r="U9" s="7" t="s">
        <v>31</v>
      </c>
      <c r="V9" s="33">
        <v>41395</v>
      </c>
      <c r="W9" s="34"/>
      <c r="X9" s="34"/>
      <c r="Y9" s="34"/>
      <c r="Z9" s="34"/>
      <c r="AA9" s="34"/>
      <c r="AB9" s="35"/>
    </row>
    <row r="10" spans="1:33" s="1" customFormat="1" ht="409.5" outlineLevel="2">
      <c r="A10" s="6" t="s">
        <v>32</v>
      </c>
      <c r="B10" s="7" t="s">
        <v>33</v>
      </c>
      <c r="C10" s="7" t="s">
        <v>34</v>
      </c>
      <c r="D10" s="7" t="s">
        <v>61</v>
      </c>
      <c r="E10" s="12" t="s">
        <v>62</v>
      </c>
      <c r="F10" s="7"/>
      <c r="G10" s="7" t="s">
        <v>24</v>
      </c>
      <c r="H10" s="7" t="s">
        <v>25</v>
      </c>
      <c r="I10" s="7" t="s">
        <v>26</v>
      </c>
      <c r="J10" s="7" t="s">
        <v>35</v>
      </c>
      <c r="K10" s="8">
        <v>1</v>
      </c>
      <c r="L10" s="8" t="s">
        <v>45</v>
      </c>
      <c r="M10" s="8" t="s">
        <v>45</v>
      </c>
      <c r="N10" s="7" t="s">
        <v>28</v>
      </c>
      <c r="O10" s="7" t="s">
        <v>29</v>
      </c>
      <c r="P10" s="9" t="s">
        <v>30</v>
      </c>
      <c r="Q10" s="10">
        <v>0</v>
      </c>
      <c r="R10" s="11"/>
      <c r="S10" s="9"/>
      <c r="T10" s="7"/>
      <c r="U10" s="7" t="s">
        <v>31</v>
      </c>
      <c r="V10" s="33">
        <v>41395</v>
      </c>
      <c r="W10" s="34"/>
      <c r="X10" s="34"/>
      <c r="Y10" s="34"/>
      <c r="Z10" s="34"/>
      <c r="AA10" s="34"/>
      <c r="AB10" s="35"/>
    </row>
    <row r="11" spans="1:33" s="1" customFormat="1" ht="409.5" outlineLevel="2">
      <c r="A11" s="6" t="s">
        <v>36</v>
      </c>
      <c r="B11" s="7" t="s">
        <v>37</v>
      </c>
      <c r="C11" s="14" t="s">
        <v>68</v>
      </c>
      <c r="D11" s="7" t="s">
        <v>63</v>
      </c>
      <c r="E11" s="14" t="s">
        <v>66</v>
      </c>
      <c r="F11" s="7"/>
      <c r="G11" s="7" t="s">
        <v>24</v>
      </c>
      <c r="H11" s="7" t="s">
        <v>25</v>
      </c>
      <c r="I11" s="7" t="s">
        <v>26</v>
      </c>
      <c r="J11" s="7" t="s">
        <v>27</v>
      </c>
      <c r="K11" s="8">
        <v>1</v>
      </c>
      <c r="L11" s="17" t="s">
        <v>70</v>
      </c>
      <c r="M11" s="18" t="s">
        <v>72</v>
      </c>
      <c r="N11" s="7" t="s">
        <v>28</v>
      </c>
      <c r="O11" s="7" t="s">
        <v>29</v>
      </c>
      <c r="P11" s="9" t="s">
        <v>30</v>
      </c>
      <c r="Q11" s="10">
        <v>0</v>
      </c>
      <c r="R11" s="11"/>
      <c r="S11" s="9"/>
      <c r="T11" s="7"/>
      <c r="U11" s="7" t="s">
        <v>31</v>
      </c>
      <c r="V11" s="33">
        <v>41395</v>
      </c>
      <c r="W11" s="36"/>
      <c r="X11" s="36"/>
      <c r="Y11" s="36"/>
      <c r="Z11" s="36"/>
      <c r="AA11" s="36"/>
      <c r="AB11" s="36"/>
    </row>
    <row r="12" spans="1:33" s="1" customFormat="1" ht="409.5" outlineLevel="2">
      <c r="A12" s="6" t="s">
        <v>38</v>
      </c>
      <c r="B12" s="7" t="s">
        <v>39</v>
      </c>
      <c r="C12" s="14" t="s">
        <v>69</v>
      </c>
      <c r="D12" s="7" t="s">
        <v>64</v>
      </c>
      <c r="E12" s="14" t="s">
        <v>67</v>
      </c>
      <c r="F12" s="7"/>
      <c r="G12" s="7" t="s">
        <v>24</v>
      </c>
      <c r="H12" s="7" t="s">
        <v>25</v>
      </c>
      <c r="I12" s="7" t="s">
        <v>26</v>
      </c>
      <c r="J12" s="7" t="s">
        <v>40</v>
      </c>
      <c r="K12" s="8">
        <v>1</v>
      </c>
      <c r="L12" s="16" t="s">
        <v>73</v>
      </c>
      <c r="M12" s="16" t="s">
        <v>71</v>
      </c>
      <c r="N12" s="7" t="s">
        <v>28</v>
      </c>
      <c r="O12" s="7" t="s">
        <v>29</v>
      </c>
      <c r="P12" s="9" t="s">
        <v>30</v>
      </c>
      <c r="Q12" s="10">
        <v>0</v>
      </c>
      <c r="R12" s="11"/>
      <c r="S12" s="9"/>
      <c r="T12" s="7"/>
      <c r="U12" s="7" t="s">
        <v>31</v>
      </c>
      <c r="V12" s="33">
        <v>41395</v>
      </c>
      <c r="W12" s="36"/>
      <c r="X12" s="36"/>
      <c r="Y12" s="36"/>
      <c r="Z12" s="36"/>
      <c r="AA12" s="36"/>
      <c r="AB12" s="36"/>
    </row>
    <row r="13" spans="1:33" s="37" customFormat="1">
      <c r="A13" s="51" t="s">
        <v>47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</row>
    <row r="14" spans="1:33" s="37" customFormat="1">
      <c r="A14" s="51" t="s">
        <v>48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36"/>
      <c r="O14" s="36"/>
      <c r="P14" s="36"/>
      <c r="Q14" s="36"/>
      <c r="R14" s="36"/>
      <c r="S14" s="36"/>
      <c r="T14" s="36"/>
      <c r="U14" s="36"/>
      <c r="V14" s="38"/>
      <c r="W14" s="39"/>
      <c r="X14" s="39"/>
      <c r="Y14" s="39"/>
      <c r="Z14" s="39"/>
      <c r="AA14" s="39"/>
      <c r="AB14" s="39"/>
    </row>
    <row r="15" spans="1:33" s="37" customFormat="1">
      <c r="A15" s="51" t="s">
        <v>49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36"/>
      <c r="O15" s="36"/>
      <c r="P15" s="36"/>
      <c r="Q15" s="36"/>
      <c r="R15" s="36"/>
      <c r="S15" s="36"/>
      <c r="T15" s="36"/>
      <c r="U15" s="36"/>
      <c r="V15" s="40"/>
      <c r="W15" s="40"/>
      <c r="X15" s="40"/>
      <c r="Y15" s="40"/>
      <c r="Z15" s="40"/>
      <c r="AA15" s="40"/>
      <c r="AB15" s="40"/>
    </row>
    <row r="16" spans="1:33" s="42" customFormat="1">
      <c r="A16" s="41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O16" s="43"/>
      <c r="P16" s="43"/>
      <c r="Q16" s="43"/>
      <c r="R16" s="43"/>
      <c r="S16" s="43"/>
      <c r="T16" s="43"/>
      <c r="V16" s="44"/>
      <c r="W16" s="44"/>
      <c r="X16" s="44"/>
      <c r="Y16" s="44"/>
      <c r="Z16" s="44"/>
      <c r="AA16" s="44"/>
      <c r="AB16" s="44"/>
    </row>
    <row r="17" spans="1:28" s="42" customFormat="1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4"/>
      <c r="O17" s="44"/>
      <c r="P17" s="44"/>
      <c r="Q17" s="44"/>
      <c r="R17" s="44"/>
      <c r="S17" s="44"/>
      <c r="T17" s="44"/>
      <c r="V17" s="44"/>
      <c r="W17" s="44"/>
      <c r="X17" s="45"/>
      <c r="Y17" s="44"/>
      <c r="Z17" s="44"/>
      <c r="AA17" s="44"/>
      <c r="AB17" s="44"/>
    </row>
    <row r="18" spans="1:28" s="42" customFormat="1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4"/>
      <c r="O18" s="44"/>
      <c r="P18" s="44"/>
      <c r="Q18" s="44"/>
      <c r="R18" s="44"/>
      <c r="S18" s="44"/>
      <c r="T18" s="44"/>
      <c r="V18" s="46"/>
      <c r="W18" s="46"/>
      <c r="X18" s="46"/>
      <c r="Y18" s="46"/>
      <c r="Z18" s="46"/>
      <c r="AA18" s="46"/>
      <c r="AB18" s="46"/>
    </row>
    <row r="19" spans="1:28" s="42" customFormat="1">
      <c r="A19" s="41"/>
      <c r="B19" s="41"/>
      <c r="C19" s="41"/>
      <c r="D19" s="41"/>
      <c r="E19" s="41" t="s">
        <v>51</v>
      </c>
      <c r="F19" s="41"/>
      <c r="G19" s="41"/>
      <c r="H19" s="41"/>
      <c r="I19" s="41"/>
      <c r="J19" s="41"/>
      <c r="K19" s="41"/>
      <c r="L19" s="41"/>
      <c r="M19" s="41"/>
      <c r="N19" s="44"/>
      <c r="O19" s="44"/>
      <c r="P19" s="45"/>
      <c r="Q19" s="44"/>
      <c r="R19" s="44" t="s">
        <v>50</v>
      </c>
      <c r="S19" s="44"/>
      <c r="T19" s="44"/>
      <c r="V19" s="43"/>
      <c r="W19" s="43"/>
      <c r="X19" s="43"/>
      <c r="Y19" s="43"/>
      <c r="Z19" s="43"/>
      <c r="AA19" s="43"/>
      <c r="AB19" s="43"/>
    </row>
    <row r="20" spans="1:28" s="48" customFormat="1">
      <c r="A20" s="47"/>
      <c r="C20" s="52"/>
      <c r="D20" s="52"/>
      <c r="E20" s="52"/>
      <c r="G20" s="49"/>
      <c r="N20" s="46"/>
      <c r="O20" s="46"/>
      <c r="P20" s="46"/>
      <c r="Q20" s="46"/>
      <c r="R20" s="46"/>
      <c r="S20" s="46"/>
      <c r="T20" s="46"/>
      <c r="V20" s="43"/>
      <c r="W20" s="43"/>
      <c r="X20" s="43"/>
      <c r="Y20" s="43"/>
      <c r="Z20" s="43"/>
      <c r="AA20" s="43"/>
      <c r="AB20" s="43"/>
    </row>
    <row r="21" spans="1:28" s="42" customFormat="1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3"/>
      <c r="O21" s="43"/>
      <c r="P21" s="43"/>
      <c r="Q21" s="43"/>
      <c r="R21" s="43"/>
      <c r="S21" s="43"/>
      <c r="T21" s="43"/>
      <c r="V21" s="43"/>
      <c r="W21" s="43"/>
      <c r="X21" s="43"/>
      <c r="Y21" s="43"/>
      <c r="Z21" s="43"/>
      <c r="AA21" s="43"/>
      <c r="AB21" s="43"/>
    </row>
    <row r="22" spans="1:28" s="42" customFormat="1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3"/>
      <c r="O22" s="43"/>
      <c r="P22" s="43"/>
      <c r="Q22" s="43"/>
      <c r="R22" s="43"/>
      <c r="S22" s="43"/>
      <c r="T22" s="43"/>
      <c r="V22" s="43"/>
      <c r="W22" s="43"/>
      <c r="X22" s="43"/>
      <c r="Y22" s="43"/>
      <c r="Z22" s="43"/>
      <c r="AA22" s="43"/>
      <c r="AB22" s="43"/>
    </row>
  </sheetData>
  <mergeCells count="7">
    <mergeCell ref="A1:AB1"/>
    <mergeCell ref="A15:M15"/>
    <mergeCell ref="C20:E20"/>
    <mergeCell ref="A3:B3"/>
    <mergeCell ref="C3:T3"/>
    <mergeCell ref="A13:M13"/>
    <mergeCell ref="A14:M14"/>
  </mergeCells>
  <phoneticPr fontId="0" type="noConversion"/>
  <pageMargins left="0.13" right="0.08" top="0.24" bottom="0.24" header="0.19" footer="0.17"/>
  <pageSetup paperSize="8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bochkova_vs</cp:lastModifiedBy>
  <cp:revision>1</cp:revision>
  <cp:lastPrinted>2012-07-03T05:25:13Z</cp:lastPrinted>
  <dcterms:created xsi:type="dcterms:W3CDTF">2012-05-31T13:24:15Z</dcterms:created>
  <dcterms:modified xsi:type="dcterms:W3CDTF">2012-07-03T12:01:10Z</dcterms:modified>
</cp:coreProperties>
</file>